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Лист1!$M$1:$M$34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Лист1!$A$5:$L$34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" l="1"/>
  <c r="H35" i="1"/>
  <c r="J26" i="1" l="1"/>
  <c r="J28" i="1"/>
  <c r="J25" i="1"/>
  <c r="J34" i="1"/>
  <c r="J27" i="1"/>
  <c r="J32" i="1"/>
  <c r="J31" i="1"/>
  <c r="J30" i="1"/>
  <c r="J29" i="1"/>
  <c r="J33" i="1"/>
  <c r="J6" i="1" l="1"/>
  <c r="J14" i="1"/>
  <c r="J24" i="1"/>
  <c r="J10" i="1"/>
  <c r="J11" i="1"/>
  <c r="J12" i="1"/>
  <c r="J5" i="1"/>
  <c r="J23" i="1"/>
  <c r="J15" i="1"/>
  <c r="J20" i="1"/>
  <c r="J17" i="1"/>
  <c r="J9" i="1"/>
  <c r="J7" i="1"/>
  <c r="J19" i="1"/>
  <c r="J16" i="1"/>
  <c r="J8" i="1"/>
  <c r="J22" i="1"/>
  <c r="J18" i="1"/>
  <c r="J13" i="1"/>
  <c r="J21" i="1"/>
</calcChain>
</file>

<file path=xl/sharedStrings.xml><?xml version="1.0" encoding="utf-8"?>
<sst xmlns="http://schemas.openxmlformats.org/spreadsheetml/2006/main" count="227" uniqueCount="120">
  <si>
    <t>Материал</t>
  </si>
  <si>
    <t>Код КСМ</t>
  </si>
  <si>
    <t>Партия</t>
  </si>
  <si>
    <t>Склад</t>
  </si>
  <si>
    <t>Дата ПМ</t>
  </si>
  <si>
    <t>600002</t>
  </si>
  <si>
    <t>600001</t>
  </si>
  <si>
    <t>76016428</t>
  </si>
  <si>
    <t>76016429</t>
  </si>
  <si>
    <t>76016915</t>
  </si>
  <si>
    <t>76017042</t>
  </si>
  <si>
    <t>76017064</t>
  </si>
  <si>
    <t>76017068</t>
  </si>
  <si>
    <t>76017071</t>
  </si>
  <si>
    <t>76017301</t>
  </si>
  <si>
    <t>76017307</t>
  </si>
  <si>
    <t>76017792</t>
  </si>
  <si>
    <t>76017800</t>
  </si>
  <si>
    <t>76018532</t>
  </si>
  <si>
    <t>76018661</t>
  </si>
  <si>
    <t>76019754</t>
  </si>
  <si>
    <t>76021479</t>
  </si>
  <si>
    <t>76024288</t>
  </si>
  <si>
    <t>76024427</t>
  </si>
  <si>
    <t>76026018</t>
  </si>
  <si>
    <t>76026021</t>
  </si>
  <si>
    <t>76026128</t>
  </si>
  <si>
    <t>76026922</t>
  </si>
  <si>
    <t>76028683</t>
  </si>
  <si>
    <t>76030039</t>
  </si>
  <si>
    <t>1032992</t>
  </si>
  <si>
    <t>1034689</t>
  </si>
  <si>
    <t>1047426</t>
  </si>
  <si>
    <t>1034683</t>
  </si>
  <si>
    <t>1045515</t>
  </si>
  <si>
    <t>1045513</t>
  </si>
  <si>
    <t>1047430</t>
  </si>
  <si>
    <t>1129103</t>
  </si>
  <si>
    <t>1002525</t>
  </si>
  <si>
    <t>1133761</t>
  </si>
  <si>
    <t>1006421</t>
  </si>
  <si>
    <t>1047444</t>
  </si>
  <si>
    <t>1244601</t>
  </si>
  <si>
    <t>1125523</t>
  </si>
  <si>
    <t>1073302</t>
  </si>
  <si>
    <t>1798088</t>
  </si>
  <si>
    <t>1723494</t>
  </si>
  <si>
    <t>1038743</t>
  </si>
  <si>
    <t>1394149</t>
  </si>
  <si>
    <t>1336146</t>
  </si>
  <si>
    <t>1349613</t>
  </si>
  <si>
    <t>2363111</t>
  </si>
  <si>
    <t>1435268</t>
  </si>
  <si>
    <t>Труба б/ш х/д 22Х3 В ст20</t>
  </si>
  <si>
    <t>Труба б/ш г/д 159Х8 В ст20</t>
  </si>
  <si>
    <t>Труба б/ш г/д 426Х9 В ст20</t>
  </si>
  <si>
    <t>Труба б/ш г/д 159Х6 В ст20</t>
  </si>
  <si>
    <t>Труба б/ш г/д 219Х8 В ст20</t>
  </si>
  <si>
    <t>Труба б/ш г/д 273Х8 В ст20</t>
  </si>
  <si>
    <t>Труба б/ш г/д 325х8 В ст20</t>
  </si>
  <si>
    <t>Труба б/ш Б-219Х18 ст15Х5М</t>
  </si>
  <si>
    <t>Труба б/ш г/д 57Х4 В ст20</t>
  </si>
  <si>
    <t>Труба б/ш г/д 325Х14 ст15Х5М</t>
  </si>
  <si>
    <t>Труба б/ш г/д к/ст 219Х10-08Х18Н10Т</t>
  </si>
  <si>
    <t>Труба б/ш г/д 89Х6 В ст20</t>
  </si>
  <si>
    <t>Труба б/ш г/д 377х9 В ст20</t>
  </si>
  <si>
    <t>Труба б/ш х/д 27Х3,5 В ст20</t>
  </si>
  <si>
    <t>Труба б/ш г/д 325Х9 В ст20</t>
  </si>
  <si>
    <t>Труба б/ш г/д 89Х5 В ст15ХМ</t>
  </si>
  <si>
    <t>Труба б/ш г/д 530х10 В ст10Г2</t>
  </si>
  <si>
    <t>Труба б/ш г/д 273Х8-20</t>
  </si>
  <si>
    <t>Труба б/ш г/д 159Х7-20</t>
  </si>
  <si>
    <t>Труба б/ш г/д 377Х14 ст15Х5М</t>
  </si>
  <si>
    <t>Труба б/ш х/д 89Х6 В ст20</t>
  </si>
  <si>
    <t>Труба б/ш г/д 325Х13 ст15Х5М</t>
  </si>
  <si>
    <t>Труба б/ш г/д 108х6-09Г2С</t>
  </si>
  <si>
    <t>Т</t>
  </si>
  <si>
    <t>2115</t>
  </si>
  <si>
    <t>2103</t>
  </si>
  <si>
    <t>0701</t>
  </si>
  <si>
    <t>Кол-во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</si>
  <si>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</si>
  <si>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</si>
  <si>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</si>
  <si>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</si>
  <si>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</si>
  <si>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</si>
  <si>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</si>
  <si>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</si>
  <si>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</si>
  <si>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</si>
  <si>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</si>
  <si>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</si>
  <si>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</si>
  <si>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</si>
  <si>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</si>
  <si>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</si>
  <si>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</si>
  <si>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</si>
  <si>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</si>
  <si>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</si>
  <si>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</si>
  <si>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</si>
  <si>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</si>
  <si>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</si>
  <si>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</si>
  <si>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</si>
  <si>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</si>
  <si>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</si>
  <si>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</si>
  <si>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</si>
  <si>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</si>
  <si>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Рыночная
 цена</t>
  </si>
  <si>
    <t>Рыночная
 стоимость</t>
  </si>
  <si>
    <t>Лот №8- Трубы</t>
  </si>
  <si>
    <t>11.1.1.2019</t>
  </si>
  <si>
    <t xml:space="preserve">Группа </t>
  </si>
  <si>
    <t xml:space="preserve"> ЕИ</t>
  </si>
  <si>
    <t>Стоимость Покупателя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</si>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</sst>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="90" zoomScaleNormal="90" workbookViewId="0">
      <selection activeCell="Q13" sqref="Q13"/>
    </sheetView>
  </sheetViews>
  <sheetFormatPr defaultRowHeight="14.3" x14ac:dyDescent="0.25"/>
  <cols>
    <col min="1" max="1" width="5.625" style="4" customWidth="1"/>
    <col min="2" max="2" width="8.75" style="1" customWidth="1"/>
    <col min="3" max="3" width="10.625" style="1" customWidth="1"/>
    <col min="4" max="4" width="9.25" style="1" customWidth="1"/>
    <col min="5" max="5" width="34.75" style="1" customWidth="1"/>
    <col min="6" max="6" width="13.625" style="4" customWidth="1"/>
    <col min="7" max="7" width="4.625" style="4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1.75" style="14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3" ht="19.05" x14ac:dyDescent="0.35">
      <c r="A3" s="18" t="s">
        <v>114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 ht="28.55" x14ac:dyDescent="0.25">
      <c r="A4" s="6" t="s">
        <v>81</v>
      </c>
      <c r="B4" s="6" t="s">
        <v>116</v>
      </c>
      <c r="C4" s="6" t="s">
        <v>0</v>
      </c>
      <c r="D4" s="6" t="s">
        <v>1</v>
      </c>
      <c r="E4" s="6" t="s">
        <v>119</v>
      </c>
      <c r="F4" s="6" t="s">
        <v>2</v>
      </c>
      <c r="G4" s="6" t="s">
        <v>117</v>
      </c>
      <c r="H4" s="6" t="s">
        <v>80</v>
      </c>
      <c r="I4" s="12" t="s">
        <v>112</v>
      </c>
      <c r="J4" s="12" t="s">
        <v>113</v>
      </c>
      <c r="K4" s="6" t="s">
        <v>3</v>
      </c>
      <c r="L4" s="6" t="s">
        <v>4</v>
      </c>
      <c r="M4" s="6" t="s">
        <v>118</v>
      </c>
    </row>
    <row r="5" spans="1:13" x14ac:dyDescent="0.25">
      <c r="A5" s="13" t="s">
        <v>82</v>
      </c>
      <c r="B5" s="7" t="s">
        <v>6</v>
      </c>
      <c r="C5" s="7" t="s">
        <v>7</v>
      </c>
      <c r="D5" s="7" t="s">
        <v>30</v>
      </c>
      <c r="E5" s="7" t="s">
        <v>53</v>
      </c>
      <c r="F5" s="15">
        <v>3000052755</v>
      </c>
      <c r="G5" s="10" t="s">
        <v>76</v>
      </c>
      <c r="H5" s="8">
        <v>2E-3</v>
      </c>
      <c r="I5" s="9">
        <v>63540</v>
      </c>
      <c r="J5" s="9">
        <f t="shared" ref="J5:J34" si="0">H5*I5</f>
        <v>127.08</v>
      </c>
      <c r="K5" s="10" t="s">
        <v>78</v>
      </c>
      <c r="L5" s="11">
        <v>44054</v>
      </c>
      <c r="M5" s="16"/>
    </row>
    <row r="6" spans="1:13" x14ac:dyDescent="0.25">
      <c r="A6" s="10" t="s">
        <v>83</v>
      </c>
      <c r="B6" s="7" t="s">
        <v>6</v>
      </c>
      <c r="C6" s="7" t="s">
        <v>8</v>
      </c>
      <c r="D6" s="7" t="s">
        <v>31</v>
      </c>
      <c r="E6" s="7" t="s">
        <v>54</v>
      </c>
      <c r="F6" s="15">
        <v>3000052760</v>
      </c>
      <c r="G6" s="10" t="s">
        <v>76</v>
      </c>
      <c r="H6" s="8">
        <v>4.5999999999999999E-2</v>
      </c>
      <c r="I6" s="9">
        <v>48516.09</v>
      </c>
      <c r="J6" s="9">
        <f t="shared" si="0"/>
        <v>2231.7401399999999</v>
      </c>
      <c r="K6" s="10" t="s">
        <v>78</v>
      </c>
      <c r="L6" s="11">
        <v>43787</v>
      </c>
      <c r="M6" s="16"/>
    </row>
    <row r="7" spans="1:13" x14ac:dyDescent="0.25">
      <c r="A7" s="13" t="s">
        <v>84</v>
      </c>
      <c r="B7" s="7" t="s">
        <v>6</v>
      </c>
      <c r="C7" s="7" t="s">
        <v>8</v>
      </c>
      <c r="D7" s="7" t="s">
        <v>31</v>
      </c>
      <c r="E7" s="7" t="s">
        <v>54</v>
      </c>
      <c r="F7" s="15">
        <v>3001134758</v>
      </c>
      <c r="G7" s="10" t="s">
        <v>76</v>
      </c>
      <c r="H7" s="8">
        <v>6.0000000000000001E-3</v>
      </c>
      <c r="I7" s="9">
        <v>52973.33</v>
      </c>
      <c r="J7" s="9">
        <f t="shared" si="0"/>
        <v>317.83998000000003</v>
      </c>
      <c r="K7" s="10" t="s">
        <v>78</v>
      </c>
      <c r="L7" s="11">
        <v>44578</v>
      </c>
      <c r="M7" s="16"/>
    </row>
    <row r="8" spans="1:13" x14ac:dyDescent="0.25">
      <c r="A8" s="10" t="s">
        <v>85</v>
      </c>
      <c r="B8" s="7" t="s">
        <v>6</v>
      </c>
      <c r="C8" s="7" t="s">
        <v>9</v>
      </c>
      <c r="D8" s="7" t="s">
        <v>32</v>
      </c>
      <c r="E8" s="7" t="s">
        <v>55</v>
      </c>
      <c r="F8" s="15">
        <v>3000052776</v>
      </c>
      <c r="G8" s="10" t="s">
        <v>76</v>
      </c>
      <c r="H8" s="8">
        <v>0.22</v>
      </c>
      <c r="I8" s="9">
        <v>36347.949999999997</v>
      </c>
      <c r="J8" s="9">
        <f t="shared" si="0"/>
        <v>7996.5489999999991</v>
      </c>
      <c r="K8" s="10" t="s">
        <v>78</v>
      </c>
      <c r="L8" s="11" t="s">
        <v>115</v>
      </c>
      <c r="M8" s="16"/>
    </row>
    <row r="9" spans="1:13" x14ac:dyDescent="0.25">
      <c r="A9" s="13" t="s">
        <v>86</v>
      </c>
      <c r="B9" s="7" t="s">
        <v>6</v>
      </c>
      <c r="C9" s="7" t="s">
        <v>10</v>
      </c>
      <c r="D9" s="7" t="s">
        <v>33</v>
      </c>
      <c r="E9" s="7" t="s">
        <v>56</v>
      </c>
      <c r="F9" s="15">
        <v>3000052791</v>
      </c>
      <c r="G9" s="10" t="s">
        <v>76</v>
      </c>
      <c r="H9" s="8">
        <v>7.2999999999999995E-2</v>
      </c>
      <c r="I9" s="9">
        <v>81033.009999999995</v>
      </c>
      <c r="J9" s="9">
        <f t="shared" si="0"/>
        <v>5915.4097299999994</v>
      </c>
      <c r="K9" s="10" t="s">
        <v>78</v>
      </c>
      <c r="L9" s="11" t="s">
        <v>115</v>
      </c>
      <c r="M9" s="16"/>
    </row>
    <row r="10" spans="1:13" x14ac:dyDescent="0.25">
      <c r="A10" s="10" t="s">
        <v>87</v>
      </c>
      <c r="B10" s="7" t="s">
        <v>6</v>
      </c>
      <c r="C10" s="7" t="s">
        <v>11</v>
      </c>
      <c r="D10" s="7" t="s">
        <v>34</v>
      </c>
      <c r="E10" s="7" t="s">
        <v>57</v>
      </c>
      <c r="F10" s="15">
        <v>3000052762</v>
      </c>
      <c r="G10" s="10" t="s">
        <v>76</v>
      </c>
      <c r="H10" s="8">
        <v>4.5999999999999999E-2</v>
      </c>
      <c r="I10" s="9">
        <v>22254.78</v>
      </c>
      <c r="J10" s="9">
        <f t="shared" si="0"/>
        <v>1023.7198799999999</v>
      </c>
      <c r="K10" s="10" t="s">
        <v>78</v>
      </c>
      <c r="L10" s="11" t="s">
        <v>115</v>
      </c>
      <c r="M10" s="16"/>
    </row>
    <row r="11" spans="1:13" x14ac:dyDescent="0.25">
      <c r="A11" s="13" t="s">
        <v>88</v>
      </c>
      <c r="B11" s="7" t="s">
        <v>6</v>
      </c>
      <c r="C11" s="7" t="s">
        <v>12</v>
      </c>
      <c r="D11" s="7" t="s">
        <v>35</v>
      </c>
      <c r="E11" s="7" t="s">
        <v>58</v>
      </c>
      <c r="F11" s="15">
        <v>3000052789</v>
      </c>
      <c r="G11" s="10" t="s">
        <v>76</v>
      </c>
      <c r="H11" s="8">
        <v>0.873</v>
      </c>
      <c r="I11" s="9">
        <v>41717.480000000003</v>
      </c>
      <c r="J11" s="9">
        <f t="shared" si="0"/>
        <v>36419.36004</v>
      </c>
      <c r="K11" s="10" t="s">
        <v>78</v>
      </c>
      <c r="L11" s="11">
        <v>45896</v>
      </c>
      <c r="M11" s="16"/>
    </row>
    <row r="12" spans="1:13" x14ac:dyDescent="0.25">
      <c r="A12" s="10" t="s">
        <v>89</v>
      </c>
      <c r="B12" s="7" t="s">
        <v>6</v>
      </c>
      <c r="C12" s="7" t="s">
        <v>13</v>
      </c>
      <c r="D12" s="7" t="s">
        <v>36</v>
      </c>
      <c r="E12" s="7" t="s">
        <v>59</v>
      </c>
      <c r="F12" s="15">
        <v>3000052786</v>
      </c>
      <c r="G12" s="10" t="s">
        <v>76</v>
      </c>
      <c r="H12" s="8">
        <v>0.437</v>
      </c>
      <c r="I12" s="9">
        <v>65352.59</v>
      </c>
      <c r="J12" s="9">
        <f t="shared" si="0"/>
        <v>28559.081829999999</v>
      </c>
      <c r="K12" s="10" t="s">
        <v>79</v>
      </c>
      <c r="L12" s="11">
        <v>45896</v>
      </c>
      <c r="M12" s="16"/>
    </row>
    <row r="13" spans="1:13" x14ac:dyDescent="0.25">
      <c r="A13" s="13" t="s">
        <v>90</v>
      </c>
      <c r="B13" s="7" t="s">
        <v>6</v>
      </c>
      <c r="C13" s="7" t="s">
        <v>14</v>
      </c>
      <c r="D13" s="7" t="s">
        <v>37</v>
      </c>
      <c r="E13" s="7" t="s">
        <v>60</v>
      </c>
      <c r="F13" s="15">
        <v>2000426364</v>
      </c>
      <c r="G13" s="10" t="s">
        <v>76</v>
      </c>
      <c r="H13" s="8">
        <v>0.52500000000000002</v>
      </c>
      <c r="I13" s="9">
        <v>51237.89</v>
      </c>
      <c r="J13" s="9">
        <f t="shared" si="0"/>
        <v>26899.892250000001</v>
      </c>
      <c r="K13" s="10" t="s">
        <v>77</v>
      </c>
      <c r="L13" s="11">
        <v>41096</v>
      </c>
      <c r="M13" s="16"/>
    </row>
    <row r="14" spans="1:13" x14ac:dyDescent="0.25">
      <c r="A14" s="10" t="s">
        <v>91</v>
      </c>
      <c r="B14" s="7" t="s">
        <v>6</v>
      </c>
      <c r="C14" s="7" t="s">
        <v>14</v>
      </c>
      <c r="D14" s="7" t="s">
        <v>37</v>
      </c>
      <c r="E14" s="7" t="s">
        <v>60</v>
      </c>
      <c r="F14" s="15">
        <v>2000514831</v>
      </c>
      <c r="G14" s="10" t="s">
        <v>76</v>
      </c>
      <c r="H14" s="8">
        <v>1.18</v>
      </c>
      <c r="I14" s="9">
        <v>101254.77</v>
      </c>
      <c r="J14" s="9">
        <f t="shared" si="0"/>
        <v>119480.6286</v>
      </c>
      <c r="K14" s="10" t="s">
        <v>77</v>
      </c>
      <c r="L14" s="11">
        <v>41548</v>
      </c>
      <c r="M14" s="16"/>
    </row>
    <row r="15" spans="1:13" x14ac:dyDescent="0.25">
      <c r="A15" s="13" t="s">
        <v>92</v>
      </c>
      <c r="B15" s="7" t="s">
        <v>6</v>
      </c>
      <c r="C15" s="7" t="s">
        <v>14</v>
      </c>
      <c r="D15" s="7" t="s">
        <v>37</v>
      </c>
      <c r="E15" s="7" t="s">
        <v>60</v>
      </c>
      <c r="F15" s="15">
        <v>2000555479</v>
      </c>
      <c r="G15" s="10" t="s">
        <v>76</v>
      </c>
      <c r="H15" s="8">
        <v>8.3960000000000008</v>
      </c>
      <c r="I15" s="9">
        <v>77522.03</v>
      </c>
      <c r="J15" s="9">
        <f t="shared" si="0"/>
        <v>650874.96388000005</v>
      </c>
      <c r="K15" s="10" t="s">
        <v>77</v>
      </c>
      <c r="L15" s="11">
        <v>41730</v>
      </c>
      <c r="M15" s="16"/>
    </row>
    <row r="16" spans="1:13" x14ac:dyDescent="0.25">
      <c r="A16" s="10" t="s">
        <v>93</v>
      </c>
      <c r="B16" s="7" t="s">
        <v>6</v>
      </c>
      <c r="C16" s="7" t="s">
        <v>15</v>
      </c>
      <c r="D16" s="7" t="s">
        <v>38</v>
      </c>
      <c r="E16" s="7" t="s">
        <v>61</v>
      </c>
      <c r="F16" s="15">
        <v>3000052784</v>
      </c>
      <c r="G16" s="10" t="s">
        <v>76</v>
      </c>
      <c r="H16" s="8">
        <v>3.6999999999999998E-2</v>
      </c>
      <c r="I16" s="9">
        <v>56641.08</v>
      </c>
      <c r="J16" s="9">
        <f t="shared" si="0"/>
        <v>2095.7199599999999</v>
      </c>
      <c r="K16" s="10" t="s">
        <v>78</v>
      </c>
      <c r="L16" s="11">
        <v>45896</v>
      </c>
      <c r="M16" s="16"/>
    </row>
    <row r="17" spans="1:13" x14ac:dyDescent="0.25">
      <c r="A17" s="13" t="s">
        <v>94</v>
      </c>
      <c r="B17" s="7" t="s">
        <v>6</v>
      </c>
      <c r="C17" s="7" t="s">
        <v>16</v>
      </c>
      <c r="D17" s="7" t="s">
        <v>39</v>
      </c>
      <c r="E17" s="7" t="s">
        <v>62</v>
      </c>
      <c r="F17" s="15">
        <v>3000052781</v>
      </c>
      <c r="G17" s="10" t="s">
        <v>76</v>
      </c>
      <c r="H17" s="8">
        <v>0.13200000000000001</v>
      </c>
      <c r="I17" s="9">
        <v>190116.67</v>
      </c>
      <c r="J17" s="9">
        <f t="shared" si="0"/>
        <v>25095.400440000001</v>
      </c>
      <c r="K17" s="10" t="s">
        <v>78</v>
      </c>
      <c r="L17" s="11">
        <v>45896</v>
      </c>
      <c r="M17" s="16"/>
    </row>
    <row r="18" spans="1:13" x14ac:dyDescent="0.25">
      <c r="A18" s="10" t="s">
        <v>95</v>
      </c>
      <c r="B18" s="7" t="s">
        <v>6</v>
      </c>
      <c r="C18" s="7" t="s">
        <v>17</v>
      </c>
      <c r="D18" s="7" t="s">
        <v>40</v>
      </c>
      <c r="E18" s="7" t="s">
        <v>63</v>
      </c>
      <c r="F18" s="15">
        <v>2000092018</v>
      </c>
      <c r="G18" s="10" t="s">
        <v>76</v>
      </c>
      <c r="H18" s="8">
        <v>1.76</v>
      </c>
      <c r="I18" s="9">
        <v>240055.93</v>
      </c>
      <c r="J18" s="9">
        <f t="shared" si="0"/>
        <v>422498.43679999997</v>
      </c>
      <c r="K18" s="10" t="s">
        <v>78</v>
      </c>
      <c r="L18" s="11">
        <v>45835</v>
      </c>
      <c r="M18" s="16"/>
    </row>
    <row r="19" spans="1:13" x14ac:dyDescent="0.25">
      <c r="A19" s="13" t="s">
        <v>96</v>
      </c>
      <c r="B19" s="7" t="s">
        <v>6</v>
      </c>
      <c r="C19" s="7" t="s">
        <v>18</v>
      </c>
      <c r="D19" s="7" t="s">
        <v>41</v>
      </c>
      <c r="E19" s="7" t="s">
        <v>64</v>
      </c>
      <c r="F19" s="15">
        <v>3000052787</v>
      </c>
      <c r="G19" s="10" t="s">
        <v>76</v>
      </c>
      <c r="H19" s="8">
        <v>2.5999999999999999E-2</v>
      </c>
      <c r="I19" s="9">
        <v>67898.850000000006</v>
      </c>
      <c r="J19" s="9">
        <f t="shared" si="0"/>
        <v>1765.3701000000001</v>
      </c>
      <c r="K19" s="10" t="s">
        <v>78</v>
      </c>
      <c r="L19" s="11">
        <v>45896</v>
      </c>
      <c r="M19" s="16"/>
    </row>
    <row r="20" spans="1:13" x14ac:dyDescent="0.25">
      <c r="A20" s="10" t="s">
        <v>97</v>
      </c>
      <c r="B20" s="7" t="s">
        <v>6</v>
      </c>
      <c r="C20" s="7" t="s">
        <v>18</v>
      </c>
      <c r="D20" s="7" t="s">
        <v>41</v>
      </c>
      <c r="E20" s="7" t="s">
        <v>64</v>
      </c>
      <c r="F20" s="15">
        <v>3000052788</v>
      </c>
      <c r="G20" s="10" t="s">
        <v>76</v>
      </c>
      <c r="H20" s="8">
        <v>7.0000000000000007E-2</v>
      </c>
      <c r="I20" s="9">
        <v>127140.57</v>
      </c>
      <c r="J20" s="9">
        <f t="shared" si="0"/>
        <v>8899.8399000000009</v>
      </c>
      <c r="K20" s="10" t="s">
        <v>78</v>
      </c>
      <c r="L20" s="11">
        <v>45896</v>
      </c>
      <c r="M20" s="16"/>
    </row>
    <row r="21" spans="1:13" x14ac:dyDescent="0.25">
      <c r="A21" s="13" t="s">
        <v>98</v>
      </c>
      <c r="B21" s="7" t="s">
        <v>6</v>
      </c>
      <c r="C21" s="7" t="s">
        <v>18</v>
      </c>
      <c r="D21" s="7" t="s">
        <v>41</v>
      </c>
      <c r="E21" s="7" t="s">
        <v>64</v>
      </c>
      <c r="F21" s="15">
        <v>3000052792</v>
      </c>
      <c r="G21" s="10" t="s">
        <v>76</v>
      </c>
      <c r="H21" s="8">
        <v>2.1999999999999999E-2</v>
      </c>
      <c r="I21" s="9">
        <v>67898.64</v>
      </c>
      <c r="J21" s="9">
        <f t="shared" si="0"/>
        <v>1493.77008</v>
      </c>
      <c r="K21" s="10" t="s">
        <v>78</v>
      </c>
      <c r="L21" s="11">
        <v>45896</v>
      </c>
      <c r="M21" s="16"/>
    </row>
    <row r="22" spans="1:13" x14ac:dyDescent="0.25">
      <c r="A22" s="10" t="s">
        <v>99</v>
      </c>
      <c r="B22" s="7" t="s">
        <v>6</v>
      </c>
      <c r="C22" s="7" t="s">
        <v>19</v>
      </c>
      <c r="D22" s="7" t="s">
        <v>42</v>
      </c>
      <c r="E22" s="7" t="s">
        <v>65</v>
      </c>
      <c r="F22" s="15">
        <v>3000052779</v>
      </c>
      <c r="G22" s="10" t="s">
        <v>76</v>
      </c>
      <c r="H22" s="8">
        <v>4.5999999999999999E-2</v>
      </c>
      <c r="I22" s="9">
        <v>110335.65</v>
      </c>
      <c r="J22" s="9">
        <f t="shared" si="0"/>
        <v>5075.4398999999994</v>
      </c>
      <c r="K22" s="10" t="s">
        <v>78</v>
      </c>
      <c r="L22" s="11">
        <v>45896</v>
      </c>
      <c r="M22" s="16"/>
    </row>
    <row r="23" spans="1:13" x14ac:dyDescent="0.25">
      <c r="A23" s="13" t="s">
        <v>100</v>
      </c>
      <c r="B23" s="7" t="s">
        <v>6</v>
      </c>
      <c r="C23" s="7" t="s">
        <v>20</v>
      </c>
      <c r="D23" s="7" t="s">
        <v>43</v>
      </c>
      <c r="E23" s="7" t="s">
        <v>66</v>
      </c>
      <c r="F23" s="15">
        <v>3000978645</v>
      </c>
      <c r="G23" s="10" t="s">
        <v>76</v>
      </c>
      <c r="H23" s="8">
        <v>1.2999999999999999E-2</v>
      </c>
      <c r="I23" s="9">
        <v>70121.539999999994</v>
      </c>
      <c r="J23" s="9">
        <f t="shared" si="0"/>
        <v>911.58001999999988</v>
      </c>
      <c r="K23" s="10" t="s">
        <v>78</v>
      </c>
      <c r="L23" s="11">
        <v>43739</v>
      </c>
      <c r="M23" s="16"/>
    </row>
    <row r="24" spans="1:13" x14ac:dyDescent="0.25">
      <c r="A24" s="10" t="s">
        <v>101</v>
      </c>
      <c r="B24" s="7" t="s">
        <v>5</v>
      </c>
      <c r="C24" s="7" t="s">
        <v>21</v>
      </c>
      <c r="D24" s="7" t="s">
        <v>44</v>
      </c>
      <c r="E24" s="7" t="s">
        <v>67</v>
      </c>
      <c r="F24" s="15">
        <v>3000052778</v>
      </c>
      <c r="G24" s="10" t="s">
        <v>76</v>
      </c>
      <c r="H24" s="8">
        <v>1.95</v>
      </c>
      <c r="I24" s="9">
        <v>69169.88</v>
      </c>
      <c r="J24" s="9">
        <f t="shared" si="0"/>
        <v>134881.266</v>
      </c>
      <c r="K24" s="10" t="s">
        <v>78</v>
      </c>
      <c r="L24" s="11">
        <v>43686</v>
      </c>
      <c r="M24" s="16"/>
    </row>
    <row r="25" spans="1:13" x14ac:dyDescent="0.25">
      <c r="A25" s="13" t="s">
        <v>102</v>
      </c>
      <c r="B25" s="7" t="s">
        <v>6</v>
      </c>
      <c r="C25" s="7" t="s">
        <v>22</v>
      </c>
      <c r="D25" s="7" t="s">
        <v>45</v>
      </c>
      <c r="E25" s="7" t="s">
        <v>68</v>
      </c>
      <c r="F25" s="15">
        <v>3000716291</v>
      </c>
      <c r="G25" s="10" t="s">
        <v>76</v>
      </c>
      <c r="H25" s="8">
        <v>6.0000000000000001E-3</v>
      </c>
      <c r="I25" s="9">
        <v>63746.67</v>
      </c>
      <c r="J25" s="9">
        <f t="shared" si="0"/>
        <v>382.48002000000002</v>
      </c>
      <c r="K25" s="10" t="s">
        <v>77</v>
      </c>
      <c r="L25" s="11">
        <v>42622</v>
      </c>
      <c r="M25" s="16"/>
    </row>
    <row r="26" spans="1:13" x14ac:dyDescent="0.25">
      <c r="A26" s="10" t="s">
        <v>103</v>
      </c>
      <c r="B26" s="7" t="s">
        <v>6</v>
      </c>
      <c r="C26" s="7" t="s">
        <v>23</v>
      </c>
      <c r="D26" s="7" t="s">
        <v>46</v>
      </c>
      <c r="E26" s="7" t="s">
        <v>69</v>
      </c>
      <c r="F26" s="15">
        <v>3000052558</v>
      </c>
      <c r="G26" s="10" t="s">
        <v>76</v>
      </c>
      <c r="H26" s="8">
        <v>1.0880000000000001</v>
      </c>
      <c r="I26" s="9">
        <v>47586.83</v>
      </c>
      <c r="J26" s="9">
        <f t="shared" si="0"/>
        <v>51774.471040000004</v>
      </c>
      <c r="K26" s="10" t="s">
        <v>78</v>
      </c>
      <c r="L26" s="11">
        <v>42622</v>
      </c>
      <c r="M26" s="16"/>
    </row>
    <row r="27" spans="1:13" x14ac:dyDescent="0.25">
      <c r="A27" s="13" t="s">
        <v>104</v>
      </c>
      <c r="B27" s="7" t="s">
        <v>6</v>
      </c>
      <c r="C27" s="7" t="s">
        <v>24</v>
      </c>
      <c r="D27" s="7" t="s">
        <v>47</v>
      </c>
      <c r="E27" s="7" t="s">
        <v>70</v>
      </c>
      <c r="F27" s="15">
        <v>3000052758</v>
      </c>
      <c r="G27" s="10" t="s">
        <v>76</v>
      </c>
      <c r="H27" s="8">
        <v>0.88600000000000001</v>
      </c>
      <c r="I27" s="9">
        <v>67191.520000000004</v>
      </c>
      <c r="J27" s="9">
        <f t="shared" si="0"/>
        <v>59531.686720000005</v>
      </c>
      <c r="K27" s="10" t="s">
        <v>78</v>
      </c>
      <c r="L27" s="11">
        <v>45896</v>
      </c>
      <c r="M27" s="16"/>
    </row>
    <row r="28" spans="1:13" x14ac:dyDescent="0.25">
      <c r="A28" s="10" t="s">
        <v>105</v>
      </c>
      <c r="B28" s="7" t="s">
        <v>6</v>
      </c>
      <c r="C28" s="7" t="s">
        <v>25</v>
      </c>
      <c r="D28" s="7" t="s">
        <v>48</v>
      </c>
      <c r="E28" s="7" t="s">
        <v>71</v>
      </c>
      <c r="F28" s="15">
        <v>3000972512</v>
      </c>
      <c r="G28" s="10" t="s">
        <v>76</v>
      </c>
      <c r="H28" s="8">
        <v>3.7999999999999999E-2</v>
      </c>
      <c r="I28" s="9">
        <v>47906.32</v>
      </c>
      <c r="J28" s="9">
        <f t="shared" si="0"/>
        <v>1820.4401599999999</v>
      </c>
      <c r="K28" s="10" t="s">
        <v>78</v>
      </c>
      <c r="L28" s="11">
        <v>43709</v>
      </c>
      <c r="M28" s="16"/>
    </row>
    <row r="29" spans="1:13" x14ac:dyDescent="0.25">
      <c r="A29" s="13" t="s">
        <v>106</v>
      </c>
      <c r="B29" s="7" t="s">
        <v>6</v>
      </c>
      <c r="C29" s="7" t="s">
        <v>26</v>
      </c>
      <c r="D29" s="7" t="s">
        <v>49</v>
      </c>
      <c r="E29" s="7" t="s">
        <v>72</v>
      </c>
      <c r="F29" s="15">
        <v>3000052782</v>
      </c>
      <c r="G29" s="10" t="s">
        <v>76</v>
      </c>
      <c r="H29" s="8">
        <v>0.19600000000000001</v>
      </c>
      <c r="I29" s="9">
        <v>192068.72</v>
      </c>
      <c r="J29" s="9">
        <f t="shared" si="0"/>
        <v>37645.469120000002</v>
      </c>
      <c r="K29" s="10" t="s">
        <v>78</v>
      </c>
      <c r="L29" s="11">
        <v>45896</v>
      </c>
      <c r="M29" s="16"/>
    </row>
    <row r="30" spans="1:13" x14ac:dyDescent="0.25">
      <c r="A30" s="10" t="s">
        <v>107</v>
      </c>
      <c r="B30" s="7" t="s">
        <v>6</v>
      </c>
      <c r="C30" s="7" t="s">
        <v>26</v>
      </c>
      <c r="D30" s="7" t="s">
        <v>49</v>
      </c>
      <c r="E30" s="7" t="s">
        <v>72</v>
      </c>
      <c r="F30" s="15">
        <v>3000052783</v>
      </c>
      <c r="G30" s="10" t="s">
        <v>76</v>
      </c>
      <c r="H30" s="8">
        <v>0.40799999999999997</v>
      </c>
      <c r="I30" s="9">
        <v>204545.15</v>
      </c>
      <c r="J30" s="9">
        <f t="shared" si="0"/>
        <v>83454.421199999997</v>
      </c>
      <c r="K30" s="10" t="s">
        <v>78</v>
      </c>
      <c r="L30" s="11">
        <v>45896</v>
      </c>
      <c r="M30" s="16"/>
    </row>
    <row r="31" spans="1:13" x14ac:dyDescent="0.25">
      <c r="A31" s="13" t="s">
        <v>108</v>
      </c>
      <c r="B31" s="7" t="s">
        <v>6</v>
      </c>
      <c r="C31" s="7" t="s">
        <v>27</v>
      </c>
      <c r="D31" s="7" t="s">
        <v>50</v>
      </c>
      <c r="E31" s="7" t="s">
        <v>73</v>
      </c>
      <c r="F31" s="15">
        <v>3000052793</v>
      </c>
      <c r="G31" s="10" t="s">
        <v>76</v>
      </c>
      <c r="H31" s="8">
        <v>7.1999999999999995E-2</v>
      </c>
      <c r="I31" s="9">
        <v>113942.64</v>
      </c>
      <c r="J31" s="9">
        <f t="shared" si="0"/>
        <v>8203.8700799999988</v>
      </c>
      <c r="K31" s="10" t="s">
        <v>78</v>
      </c>
      <c r="L31" s="11">
        <v>45896</v>
      </c>
      <c r="M31" s="16"/>
    </row>
    <row r="32" spans="1:13" x14ac:dyDescent="0.25">
      <c r="A32" s="10" t="s">
        <v>109</v>
      </c>
      <c r="B32" s="7" t="s">
        <v>6</v>
      </c>
      <c r="C32" s="7" t="s">
        <v>27</v>
      </c>
      <c r="D32" s="7" t="s">
        <v>50</v>
      </c>
      <c r="E32" s="7" t="s">
        <v>73</v>
      </c>
      <c r="F32" s="15">
        <v>3001134653</v>
      </c>
      <c r="G32" s="10" t="s">
        <v>76</v>
      </c>
      <c r="H32" s="8">
        <v>3.0000000000000001E-3</v>
      </c>
      <c r="I32" s="9">
        <v>77800</v>
      </c>
      <c r="J32" s="9">
        <f t="shared" si="0"/>
        <v>233.4</v>
      </c>
      <c r="K32" s="10" t="s">
        <v>77</v>
      </c>
      <c r="L32" s="11">
        <v>44585</v>
      </c>
      <c r="M32" s="16"/>
    </row>
    <row r="33" spans="1:13" x14ac:dyDescent="0.25">
      <c r="A33" s="13" t="s">
        <v>110</v>
      </c>
      <c r="B33" s="7" t="s">
        <v>6</v>
      </c>
      <c r="C33" s="7" t="s">
        <v>28</v>
      </c>
      <c r="D33" s="7" t="s">
        <v>51</v>
      </c>
      <c r="E33" s="7" t="s">
        <v>74</v>
      </c>
      <c r="F33" s="15">
        <v>3000052780</v>
      </c>
      <c r="G33" s="10" t="s">
        <v>76</v>
      </c>
      <c r="H33" s="8">
        <v>0.152</v>
      </c>
      <c r="I33" s="9">
        <v>197288.42</v>
      </c>
      <c r="J33" s="9">
        <f t="shared" si="0"/>
        <v>29987.839840000001</v>
      </c>
      <c r="K33" s="10" t="s">
        <v>78</v>
      </c>
      <c r="L33" s="11">
        <v>45896</v>
      </c>
      <c r="M33" s="16"/>
    </row>
    <row r="34" spans="1:13" x14ac:dyDescent="0.25">
      <c r="A34" s="10" t="s">
        <v>111</v>
      </c>
      <c r="B34" s="7" t="s">
        <v>6</v>
      </c>
      <c r="C34" s="7" t="s">
        <v>29</v>
      </c>
      <c r="D34" s="7" t="s">
        <v>52</v>
      </c>
      <c r="E34" s="7" t="s">
        <v>75</v>
      </c>
      <c r="F34" s="15">
        <v>3000052757</v>
      </c>
      <c r="G34" s="10" t="s">
        <v>76</v>
      </c>
      <c r="H34" s="8">
        <v>2.5999999999999999E-2</v>
      </c>
      <c r="I34" s="9">
        <v>54300.38</v>
      </c>
      <c r="J34" s="9">
        <f t="shared" si="0"/>
        <v>1411.8098799999998</v>
      </c>
      <c r="K34" s="10" t="s">
        <v>78</v>
      </c>
      <c r="L34" s="11">
        <v>45216</v>
      </c>
      <c r="M34" s="16"/>
    </row>
    <row r="35" spans="1:13" x14ac:dyDescent="0.25">
      <c r="H35" s="19">
        <f>SUM(H5:H34)</f>
        <v>18.735000000000003</v>
      </c>
      <c r="I35" s="20"/>
      <c r="J35" s="20">
        <f>SUM(J5:J34)</f>
        <v>1757008.9765900001</v>
      </c>
    </row>
  </sheetData>
  <autoFilter ref="M1:M34"/>
  <mergeCells count="2">
    <mergeCell ref="A1:L1"/>
    <mergeCell ref="A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2025-09-12T04:26:02Z</dcterms:modified>
</cp:coreProperties>
</file>